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9" i="2"/>
  <c r="H10" i="2"/>
  <c r="H11" i="2"/>
  <c r="H12" i="2"/>
  <c r="H13" i="2"/>
  <c r="H14" i="2"/>
  <c r="H15" i="2"/>
  <c r="H16" i="2"/>
  <c r="H18" i="2"/>
  <c r="H19" i="2"/>
  <c r="H21" i="2"/>
  <c r="H22" i="2"/>
  <c r="H23" i="2"/>
  <c r="H24" i="2"/>
  <c r="H25" i="2"/>
  <c r="H27" i="2"/>
  <c r="H28" i="2"/>
  <c r="H29" i="2"/>
  <c r="H30" i="2"/>
  <c r="H31" i="2"/>
  <c r="H32" i="2"/>
  <c r="H33" i="2"/>
  <c r="H34" i="2"/>
  <c r="H35" i="2"/>
  <c r="H36" i="2"/>
  <c r="H38" i="2"/>
  <c r="H39" i="2"/>
  <c r="H40" i="2"/>
  <c r="H41" i="2"/>
  <c r="H43" i="2"/>
  <c r="H44" i="2"/>
  <c r="H46" i="2"/>
  <c r="H47" i="2"/>
  <c r="H48" i="2"/>
  <c r="H49" i="2"/>
  <c r="H50" i="2"/>
  <c r="H51" i="2"/>
  <c r="H52" i="2"/>
  <c r="H53" i="2"/>
  <c r="H55" i="2"/>
  <c r="H56" i="2"/>
  <c r="H57" i="2"/>
  <c r="H59" i="2"/>
  <c r="H60" i="2"/>
  <c r="H61" i="2"/>
  <c r="H62" i="2"/>
  <c r="H63" i="2"/>
  <c r="H64" i="2"/>
  <c r="H65" i="2"/>
  <c r="H66" i="2"/>
  <c r="H67" i="2"/>
  <c r="H69" i="2"/>
  <c r="H70" i="2"/>
  <c r="H71" i="2"/>
  <c r="H72" i="2"/>
  <c r="H73" i="2"/>
  <c r="H75" i="2"/>
  <c r="H76" i="2"/>
  <c r="H77" i="2"/>
  <c r="H78" i="2"/>
  <c r="H80" i="2"/>
  <c r="H81" i="2"/>
  <c r="H82" i="2"/>
  <c r="H84" i="2"/>
  <c r="H86" i="2"/>
  <c r="H87" i="2"/>
  <c r="H88" i="2"/>
  <c r="F8" i="2"/>
  <c r="F9" i="2"/>
  <c r="F10" i="2"/>
  <c r="F11" i="2"/>
  <c r="F12" i="2"/>
  <c r="F13" i="2"/>
  <c r="F14" i="2"/>
  <c r="F15" i="2"/>
  <c r="F16" i="2"/>
  <c r="F18" i="2"/>
  <c r="F19" i="2"/>
  <c r="F21" i="2"/>
  <c r="F22" i="2"/>
  <c r="F23" i="2"/>
  <c r="F24" i="2"/>
  <c r="F25" i="2"/>
  <c r="F27" i="2"/>
  <c r="F28" i="2"/>
  <c r="F29" i="2"/>
  <c r="F30" i="2"/>
  <c r="F31" i="2"/>
  <c r="F32" i="2"/>
  <c r="F33" i="2"/>
  <c r="F34" i="2"/>
  <c r="F35" i="2"/>
  <c r="F36" i="2"/>
  <c r="F38" i="2"/>
  <c r="F39" i="2"/>
  <c r="F40" i="2"/>
  <c r="F41" i="2"/>
  <c r="F43" i="2"/>
  <c r="F44" i="2"/>
  <c r="F46" i="2"/>
  <c r="F47" i="2"/>
  <c r="F48" i="2"/>
  <c r="F49" i="2"/>
  <c r="F50" i="2"/>
  <c r="F51" i="2"/>
  <c r="F52" i="2"/>
  <c r="F53" i="2"/>
  <c r="F55" i="2"/>
  <c r="F56" i="2"/>
  <c r="F57" i="2"/>
  <c r="F59" i="2"/>
  <c r="F60" i="2"/>
  <c r="F61" i="2"/>
  <c r="F62" i="2"/>
  <c r="F63" i="2"/>
  <c r="F64" i="2"/>
  <c r="F65" i="2"/>
  <c r="F66" i="2"/>
  <c r="F67" i="2"/>
  <c r="F69" i="2"/>
  <c r="F70" i="2"/>
  <c r="F71" i="2"/>
  <c r="F72" i="2"/>
  <c r="F73" i="2"/>
  <c r="F75" i="2"/>
  <c r="F76" i="2"/>
  <c r="F77" i="2"/>
  <c r="F78" i="2"/>
  <c r="F80" i="2"/>
  <c r="F81" i="2"/>
  <c r="F82" i="2"/>
  <c r="F84" i="2"/>
  <c r="F86" i="2"/>
  <c r="F87" i="2"/>
  <c r="F88" i="2"/>
  <c r="E89" i="2"/>
  <c r="D85" i="2" l="1"/>
  <c r="D83" i="2"/>
  <c r="D79" i="2"/>
  <c r="D74" i="2"/>
  <c r="H74" i="2" l="1"/>
  <c r="H79" i="2"/>
  <c r="H83" i="2"/>
  <c r="H85" i="2"/>
  <c r="D68" i="2"/>
  <c r="D58" i="2"/>
  <c r="D54" i="2"/>
  <c r="D45" i="2"/>
  <c r="D42" i="2"/>
  <c r="D37" i="2"/>
  <c r="C26" i="2"/>
  <c r="D26" i="2"/>
  <c r="D20" i="2"/>
  <c r="H45" i="2" l="1"/>
  <c r="H54" i="2"/>
  <c r="H58" i="2"/>
  <c r="H26" i="2"/>
  <c r="F26" i="2"/>
  <c r="H37" i="2"/>
  <c r="H20" i="2"/>
  <c r="H42" i="2"/>
  <c r="H68" i="2"/>
  <c r="D17" i="2"/>
  <c r="H17" i="2" l="1"/>
  <c r="C85" i="2"/>
  <c r="C83" i="2"/>
  <c r="C79" i="2"/>
  <c r="C74" i="2"/>
  <c r="C68" i="2"/>
  <c r="C58" i="2"/>
  <c r="C54" i="2"/>
  <c r="C45" i="2"/>
  <c r="C42" i="2"/>
  <c r="C37" i="2"/>
  <c r="C20" i="2"/>
  <c r="C17" i="2"/>
  <c r="D7" i="2"/>
  <c r="C7" i="2"/>
  <c r="C89" i="2" l="1"/>
  <c r="F7" i="2"/>
  <c r="F58" i="2"/>
  <c r="F83" i="2"/>
  <c r="F42" i="2"/>
  <c r="F68" i="2"/>
  <c r="F17" i="2"/>
  <c r="F74" i="2"/>
  <c r="F37" i="2"/>
  <c r="H7" i="2"/>
  <c r="D89" i="2"/>
  <c r="F85" i="2"/>
  <c r="F45" i="2"/>
  <c r="F20" i="2"/>
  <c r="F54" i="2"/>
  <c r="F79" i="2"/>
  <c r="H89" i="2" l="1"/>
  <c r="F89" i="2"/>
</calcChain>
</file>

<file path=xl/sharedStrings.xml><?xml version="1.0" encoding="utf-8"?>
<sst xmlns="http://schemas.openxmlformats.org/spreadsheetml/2006/main" count="218" uniqueCount="170">
  <si>
    <t>Код</t>
  </si>
  <si>
    <t>Наименование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</si>
  <si>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</si>
  <si>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</si>
  <si>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</si>
  <si>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</si>
  <si>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</si>
  <si>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</si>
  <si>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</si>
  <si>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Фундаментальные исследования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</si>
  <si>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</si>
  <si>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</si>
  <si>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</si>
  <si>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</si>
  <si>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</si>
  <si>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</si>
  <si>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</si>
  <si>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</si>
  <si>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</si>
  <si>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</si>
  <si>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</si>
  <si>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</si>
  <si>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</si>
  <si>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</si>
  <si>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</si>
  <si>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</si>
  <si>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</si>
  <si>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</si>
  <si>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</si>
  <si>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</si>
  <si>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</si>
  <si>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</si>
  <si>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</si>
  <si>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</si>
  <si>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</si>
  <si>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</si>
  <si>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</si>
  <si>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</si>
  <si>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</si>
  <si>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</si>
  <si>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</si>
  <si>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</si>
  <si>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</si>
  <si>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</si>
  <si>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</si>
  <si>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</si>
  <si>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</si>
  <si>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</si>
  <si>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</si>
  <si>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</si>
  <si>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</si>
  <si>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</si>
  <si>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</si>
  <si>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</si>
  <si>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</si>
  <si>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</si>
  <si>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</si>
  <si>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</si>
  <si>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</si>
  <si>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</si>
  <si>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</si>
  <si>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</si>
  <si>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</si>
  <si>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</si>
  <si>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</si>
  <si>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</si>
  <si>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</si>
  <si>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</si>
  <si>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</si>
  <si>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</si>
  <si>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</si>
  <si>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ГОСУДАРТСВЕННОГО И МУНИЦИПАЛЬНОГО ДОЛГА</t>
  </si>
  <si>
    <t>Обслуживание государственного внутреннего и муниципального долга</t>
  </si>
  <si>
    <t>МЕЖБЮДЖЕТНЫЕ ТРАСФЕРТЫ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</si>
  <si>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</si>
  <si>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</si>
  <si>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</si>
  <si>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</si>
  <si>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0100</t>
  </si>
  <si>
    <t>0102</t>
  </si>
  <si>
    <t>0103</t>
  </si>
  <si>
    <t>0104</t>
  </si>
  <si>
    <t>0105</t>
  </si>
  <si>
    <t>0106</t>
  </si>
  <si>
    <t>0107</t>
  </si>
  <si>
    <t>0110</t>
  </si>
  <si>
    <t>0111</t>
  </si>
  <si>
    <t>0200</t>
  </si>
  <si>
    <t>0203</t>
  </si>
  <si>
    <t>0204</t>
  </si>
  <si>
    <t>0300</t>
  </si>
  <si>
    <t>0304</t>
  </si>
  <si>
    <t>0309</t>
  </si>
  <si>
    <t>0310</t>
  </si>
  <si>
    <t>0314</t>
  </si>
  <si>
    <t>0400</t>
  </si>
  <si>
    <t>0401</t>
  </si>
  <si>
    <t>0402</t>
  </si>
  <si>
    <t>0405</t>
  </si>
  <si>
    <t>0406</t>
  </si>
  <si>
    <t>0407</t>
  </si>
  <si>
    <t>0408</t>
  </si>
  <si>
    <t>0409</t>
  </si>
  <si>
    <t>0410</t>
  </si>
  <si>
    <t>0411</t>
  </si>
  <si>
    <t>0412</t>
  </si>
  <si>
    <t>0500</t>
  </si>
  <si>
    <t>0501</t>
  </si>
  <si>
    <t>0502</t>
  </si>
  <si>
    <t>0503</t>
  </si>
  <si>
    <t>0505</t>
  </si>
  <si>
    <t>0600</t>
  </si>
  <si>
    <t>0603</t>
  </si>
  <si>
    <t>0605</t>
  </si>
  <si>
    <t>0700</t>
  </si>
  <si>
    <t>0701</t>
  </si>
  <si>
    <t>0702</t>
  </si>
  <si>
    <t>0704</t>
  </si>
  <si>
    <t>0705</t>
  </si>
  <si>
    <t>0707</t>
  </si>
  <si>
    <t>0709</t>
  </si>
  <si>
    <t>0800</t>
  </si>
  <si>
    <t>0801</t>
  </si>
  <si>
    <t>0804</t>
  </si>
  <si>
    <t>0900</t>
  </si>
  <si>
    <t>0901</t>
  </si>
  <si>
    <t>0902</t>
  </si>
  <si>
    <t>0904</t>
  </si>
  <si>
    <t>0905</t>
  </si>
  <si>
    <t>0906</t>
  </si>
  <si>
    <t>0907</t>
  </si>
  <si>
    <t>0908</t>
  </si>
  <si>
    <t>0909</t>
  </si>
  <si>
    <t>0703</t>
  </si>
  <si>
    <t>Дополнительное образование детей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</si>
  <si>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</si>
  <si>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</si>
  <si>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0802</t>
  </si>
  <si>
    <t>Кинематография</t>
  </si>
  <si>
    <t>% исполнения</t>
  </si>
  <si>
    <t>Сведения</t>
  </si>
  <si>
    <t>Причины отклонений</t>
  </si>
  <si>
    <r>
      <t xml:space="preserve"> фактического исполнения от первоначальных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)</t>
    </r>
  </si>
  <si>
    <r>
      <t xml:space="preserve"> фактического исполнения от уточненных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)</t>
    </r>
  </si>
  <si>
    <t>0311</t>
  </si>
  <si>
    <t>Миграционная политика</t>
  </si>
  <si>
    <t>Закон Чеченской Республики от 21.12.2021 №65-РЗ(первоначальная редакция)           млн. рублей</t>
  </si>
  <si>
    <t>Закон Чеченской Республики о республикансо бюджете
в редакции 
от 19.12.2022 г. № 66-РЗ(уточненный), 
млн. рублей</t>
  </si>
  <si>
    <t>0708</t>
  </si>
  <si>
    <t>Прикладные научные исследования в области образования</t>
  </si>
  <si>
    <t>0903</t>
  </si>
  <si>
    <t>Медицинская помощь в дневных стационарах всех типов</t>
  </si>
  <si>
    <t>Фактическое исполнение, 
млн. рублей</t>
  </si>
  <si>
    <t>отклонение обусловлено увеличением расходов на обеспечение функций деятельности высших должностных лиц Чеченской Республики и муниципальных образований</t>
  </si>
  <si>
    <t>отклонение обусловлено увеличением расходов на обеспечение функций деятельности законодательных (представительных) органов государственной власти и представительных органов муниципальных образований</t>
  </si>
  <si>
    <t>отклонение обусловлено увеличением расходов на обеспечение функций деятельности высших исполнительных органов государственной власти субъектов Российской Федерации, местных администраций</t>
  </si>
  <si>
    <t>отклонение обусловлено увеличением расходов на обеспечение функций деятельности  финансовых, налоговых и таможенных органов и органов финансового (финансово-бюджетного) надзора</t>
  </si>
  <si>
    <t xml:space="preserve">Отклонение обусловлено увеличением расходов на обеспечение функций по проведению выборов и референдумов </t>
  </si>
  <si>
    <t>Отклонение обусловлено увеличением расходов на приобретение оборудования и других материально-технических средств для осуществления мер по обеспечению и защите прав и свобод человека и гражданина, охране собственности и общественного порядка</t>
  </si>
  <si>
    <t>Отклонение в связи с увеличением бюджетных ассигнований на реализацию национальных проектов, источником финансового обеспечения которых являются целевые межбюджетные трансферты из федерального бюджета</t>
  </si>
  <si>
    <t>Отклонение в связи с увеличением бюджетных ассигнований на реализацию национальных проектов, источником финансового обеспечения которых являются целевые межбюджетные трансферты из федерального бюджета, также в связи передачей полномочий по обеспечению  благоустроенными жилыми помещениями специализированного жилищного фонда по договорам найма специализированных жилых помещений детей-сирот и детей  оставшихся без попечения родителей</t>
  </si>
  <si>
    <t>Отклонение обусловлено  недостаточностью средств для финансирования расходов в условиях высокого уровня дефицита бюджета и необходимости приоритетного финансирования социально значимых расходов бюджета</t>
  </si>
  <si>
    <t>Отклонение в связи с осуществлением звкупок в более ранние сроки</t>
  </si>
  <si>
    <t>Отклонение в связи с недостаточностью средств для финансирования расходов в условиях высокого уровня дефицита бюджета и необходимости приоритетного финансирования социально значимых расходов бюджета</t>
  </si>
  <si>
    <t>Отклонение в связи с 
повышением оплаты труда педагогических работников в соответствии с указом Президента России от 7 мая 2012 года № 597, увеличением расходов в целях доведения уровня оплаты труда до минимального размера оплаты труда и вводом новой сети учреждений</t>
  </si>
  <si>
    <t>Отклонение в связи с 
повышением оплаты труда работников в соответствии с указом Президента России от 7 мая 2012 года № 597, увеличением расходов в целях доведения уровня оплаты труда до минимального размера оплаты труда и вводом новой сети учреждений</t>
  </si>
  <si>
    <t>Отклонение в связи с привлечением инфраструктурного кредита</t>
  </si>
  <si>
    <t>Отклонение обусловлено недостаточностью средств для финансирования расходов в условиях высокого уровня дефицита бюджета и необходимости приоритетного финансирования социально значимых расходов бюджета</t>
  </si>
  <si>
    <t>Отклонение  в связи с увеличением бюджетных ассигнований на реализацию национальных проектов, источником финансового обеспечения которых являются целевые межбюджетные трансферты из федерального бюджета</t>
  </si>
  <si>
    <t xml:space="preserve">о фактически произведенных в 2022 году расходах по разделам и подразделам классификации расходов бюджетов в сравнении с первоначально утвержденными законом о бюджете на 2022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</si>
</sst>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&quot;&quot;###,##0.00"/>
  </numFmts>
  <fonts count="1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/>
    <xf numFmtId="0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top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 vertical="center"/>
    </xf>
    <xf numFmtId="0" fontId="6" fillId="2" borderId="0" xfId="0" applyFont="1" applyFill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165" fontId="0" fillId="0" borderId="0" xfId="0" applyNumberFormat="1"/>
    <xf numFmtId="4" fontId="1" fillId="3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66" fontId="8" fillId="0" borderId="5" xfId="0" applyNumberFormat="1" applyFont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2" fillId="3" borderId="1" xfId="0" applyNumberFormat="1" applyFont="1" applyFill="1" applyBorder="1" applyAlignment="1">
      <alignment horizontal="center"/>
    </xf>
    <xf numFmtId="166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4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left" wrapText="1"/>
    </xf>
    <xf numFmtId="0" fontId="0" fillId="0" borderId="0" xfId="0" applyFill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abSelected="1" zoomScaleNormal="100" workbookViewId="0">
      <selection activeCell="G5" sqref="G5"/>
    </sheetView>
  </sheetViews>
  <sheetFormatPr defaultRowHeight="15" x14ac:dyDescent="0.25"/>
  <cols>
    <col min="1" max="1" width="9.85546875" customWidth="1"/>
    <col min="2" max="2" width="47.5703125" customWidth="1"/>
    <col min="3" max="3" width="14.42578125" customWidth="1"/>
    <col min="4" max="4" width="17.42578125" customWidth="1"/>
    <col min="5" max="5" width="13.5703125" customWidth="1"/>
    <col min="6" max="6" width="9.85546875" style="49" customWidth="1"/>
    <col min="7" max="7" width="27.28515625" style="49" customWidth="1"/>
    <col min="8" max="8" width="12.7109375" style="49" customWidth="1"/>
    <col min="9" max="9" width="22.85546875" customWidth="1"/>
    <col min="11" max="11" width="12.5703125" bestFit="1" customWidth="1"/>
  </cols>
  <sheetData>
    <row r="1" spans="1:11" ht="18.75" x14ac:dyDescent="0.25">
      <c r="A1" s="6"/>
      <c r="B1" s="54" t="s">
        <v>140</v>
      </c>
      <c r="C1" s="54"/>
      <c r="D1" s="54"/>
      <c r="E1" s="54"/>
      <c r="F1" s="54"/>
      <c r="G1" s="54"/>
      <c r="H1" s="54"/>
      <c r="I1" s="54"/>
      <c r="J1" s="54"/>
    </row>
    <row r="2" spans="1:11" ht="59.25" customHeight="1" x14ac:dyDescent="0.3">
      <c r="A2" s="54" t="s">
        <v>169</v>
      </c>
      <c r="B2" s="54"/>
      <c r="C2" s="54"/>
      <c r="D2" s="54"/>
      <c r="E2" s="54"/>
      <c r="F2" s="54"/>
      <c r="G2" s="54"/>
      <c r="H2" s="54"/>
      <c r="I2" s="54"/>
      <c r="J2" s="7"/>
    </row>
    <row r="3" spans="1:11" ht="15.75" x14ac:dyDescent="0.25">
      <c r="A3" s="2"/>
      <c r="B3" s="1"/>
      <c r="C3" s="1"/>
      <c r="D3" s="1"/>
      <c r="E3" s="1"/>
      <c r="F3" s="38"/>
      <c r="G3" s="38"/>
      <c r="H3" s="38"/>
      <c r="I3" s="3"/>
      <c r="J3" s="4"/>
    </row>
    <row r="4" spans="1:11" ht="15.75" x14ac:dyDescent="0.25">
      <c r="A4" s="55" t="s">
        <v>0</v>
      </c>
      <c r="B4" s="56" t="s">
        <v>1</v>
      </c>
      <c r="C4" s="56" t="s">
        <v>146</v>
      </c>
      <c r="D4" s="56" t="s">
        <v>147</v>
      </c>
      <c r="E4" s="56" t="s">
        <v>152</v>
      </c>
      <c r="F4" s="50" t="s">
        <v>141</v>
      </c>
      <c r="G4" s="51"/>
      <c r="H4" s="51"/>
      <c r="I4" s="52"/>
      <c r="J4" s="4"/>
    </row>
    <row r="5" spans="1:11" ht="110.25" x14ac:dyDescent="0.25">
      <c r="A5" s="55"/>
      <c r="B5" s="56"/>
      <c r="C5" s="56"/>
      <c r="D5" s="56"/>
      <c r="E5" s="56"/>
      <c r="F5" s="39" t="s">
        <v>139</v>
      </c>
      <c r="G5" s="40" t="s">
        <v>142</v>
      </c>
      <c r="H5" s="39" t="s">
        <v>139</v>
      </c>
      <c r="I5" s="19" t="s">
        <v>143</v>
      </c>
      <c r="J5" s="4"/>
    </row>
    <row r="6" spans="1:11" ht="15.75" x14ac:dyDescent="0.25">
      <c r="A6" s="18">
        <v>1</v>
      </c>
      <c r="B6" s="17">
        <v>2</v>
      </c>
      <c r="C6" s="17">
        <v>3</v>
      </c>
      <c r="D6" s="17">
        <v>4</v>
      </c>
      <c r="E6" s="17">
        <v>5</v>
      </c>
      <c r="F6" s="41">
        <v>6</v>
      </c>
      <c r="G6" s="41">
        <v>7</v>
      </c>
      <c r="H6" s="41">
        <v>8</v>
      </c>
      <c r="I6" s="5">
        <v>9</v>
      </c>
      <c r="J6" s="4"/>
    </row>
    <row r="7" spans="1:11" ht="15.75" x14ac:dyDescent="0.25">
      <c r="A7" s="13" t="s">
        <v>78</v>
      </c>
      <c r="B7" s="16" t="s">
        <v>2</v>
      </c>
      <c r="C7" s="25">
        <f>SUM(C8:C16)</f>
        <v>6248.6900000000005</v>
      </c>
      <c r="D7" s="25">
        <f t="shared" ref="D7" si="0">SUM(D8:D16)</f>
        <v>6261.2300000000005</v>
      </c>
      <c r="E7" s="25">
        <v>8349.7422349099998</v>
      </c>
      <c r="F7" s="42">
        <f>E7/C7*100</f>
        <v>133.62388332450482</v>
      </c>
      <c r="G7" s="33"/>
      <c r="H7" s="42">
        <f>E7/D7*100</f>
        <v>133.35626122838482</v>
      </c>
      <c r="I7" s="33"/>
      <c r="J7" s="4"/>
    </row>
    <row r="8" spans="1:11" ht="102" x14ac:dyDescent="0.25">
      <c r="A8" s="14" t="s">
        <v>79</v>
      </c>
      <c r="B8" s="10" t="s">
        <v>3</v>
      </c>
      <c r="C8" s="27">
        <v>82.6</v>
      </c>
      <c r="D8" s="26">
        <v>82.34</v>
      </c>
      <c r="E8" s="28">
        <v>102.06762478</v>
      </c>
      <c r="F8" s="43">
        <f t="shared" ref="F8:F71" si="1">E8/C8*100</f>
        <v>123.56855300242131</v>
      </c>
      <c r="G8" s="33" t="s">
        <v>153</v>
      </c>
      <c r="H8" s="43">
        <f t="shared" ref="H8:H71" si="2">E8/D8*100</f>
        <v>123.95873789166869</v>
      </c>
      <c r="I8" s="33" t="s">
        <v>153</v>
      </c>
      <c r="J8" s="4"/>
    </row>
    <row r="9" spans="1:11" ht="127.5" x14ac:dyDescent="0.25">
      <c r="A9" s="14" t="s">
        <v>80</v>
      </c>
      <c r="B9" s="10" t="s">
        <v>4</v>
      </c>
      <c r="C9" s="27">
        <v>509.43</v>
      </c>
      <c r="D9" s="26">
        <v>522.88</v>
      </c>
      <c r="E9" s="28">
        <v>647.66274683999995</v>
      </c>
      <c r="F9" s="43">
        <f t="shared" si="1"/>
        <v>127.13478727990106</v>
      </c>
      <c r="G9" s="33" t="s">
        <v>154</v>
      </c>
      <c r="H9" s="43">
        <f t="shared" si="2"/>
        <v>123.86450941707466</v>
      </c>
      <c r="I9" s="33" t="s">
        <v>154</v>
      </c>
      <c r="J9" s="4"/>
    </row>
    <row r="10" spans="1:11" ht="114.75" x14ac:dyDescent="0.25">
      <c r="A10" s="14" t="s">
        <v>81</v>
      </c>
      <c r="B10" s="10" t="s">
        <v>5</v>
      </c>
      <c r="C10" s="27">
        <v>461.6</v>
      </c>
      <c r="D10" s="26">
        <v>468.45</v>
      </c>
      <c r="E10" s="28">
        <v>2623.0616375200002</v>
      </c>
      <c r="F10" s="43">
        <f t="shared" si="1"/>
        <v>568.25425422876958</v>
      </c>
      <c r="G10" s="32" t="s">
        <v>155</v>
      </c>
      <c r="H10" s="43">
        <f t="shared" si="2"/>
        <v>559.94484737325229</v>
      </c>
      <c r="I10" s="32" t="s">
        <v>155</v>
      </c>
      <c r="J10" s="4"/>
      <c r="K10" s="4"/>
    </row>
    <row r="11" spans="1:11" ht="15.75" x14ac:dyDescent="0.25">
      <c r="A11" s="14" t="s">
        <v>82</v>
      </c>
      <c r="B11" s="10" t="s">
        <v>6</v>
      </c>
      <c r="C11" s="27">
        <v>290.79000000000002</v>
      </c>
      <c r="D11" s="26">
        <v>302.38</v>
      </c>
      <c r="E11" s="28">
        <v>303.93891681000002</v>
      </c>
      <c r="F11" s="43">
        <f t="shared" si="1"/>
        <v>104.52179126173526</v>
      </c>
      <c r="G11" s="32"/>
      <c r="H11" s="43">
        <f t="shared" si="2"/>
        <v>100.51554891527219</v>
      </c>
      <c r="I11" s="32"/>
      <c r="J11" s="4"/>
    </row>
    <row r="12" spans="1:11" ht="114.75" x14ac:dyDescent="0.25">
      <c r="A12" s="14" t="s">
        <v>83</v>
      </c>
      <c r="B12" s="10" t="s">
        <v>7</v>
      </c>
      <c r="C12" s="27">
        <v>357.78</v>
      </c>
      <c r="D12" s="26">
        <v>391.8</v>
      </c>
      <c r="E12" s="28">
        <v>847.68435491000002</v>
      </c>
      <c r="F12" s="43">
        <f t="shared" si="1"/>
        <v>236.92893814914194</v>
      </c>
      <c r="G12" s="32" t="s">
        <v>156</v>
      </c>
      <c r="H12" s="43">
        <f t="shared" si="2"/>
        <v>216.35639482133743</v>
      </c>
      <c r="I12" s="32" t="s">
        <v>156</v>
      </c>
      <c r="J12" s="4"/>
    </row>
    <row r="13" spans="1:11" ht="63.75" x14ac:dyDescent="0.25">
      <c r="A13" s="14" t="s">
        <v>84</v>
      </c>
      <c r="B13" s="10" t="s">
        <v>8</v>
      </c>
      <c r="C13" s="27">
        <v>75.180000000000007</v>
      </c>
      <c r="D13" s="26">
        <v>77.239999999999995</v>
      </c>
      <c r="E13" s="28">
        <v>80.439039739999998</v>
      </c>
      <c r="F13" s="43">
        <f t="shared" si="1"/>
        <v>106.99526435222133</v>
      </c>
      <c r="G13" s="44" t="s">
        <v>157</v>
      </c>
      <c r="H13" s="43">
        <f t="shared" si="2"/>
        <v>104.14168790781979</v>
      </c>
      <c r="I13" s="32"/>
      <c r="J13" s="4"/>
    </row>
    <row r="14" spans="1:11" ht="15.75" x14ac:dyDescent="0.25">
      <c r="A14" s="14" t="s">
        <v>85</v>
      </c>
      <c r="B14" s="10" t="s">
        <v>9</v>
      </c>
      <c r="C14" s="27">
        <v>97.5</v>
      </c>
      <c r="D14" s="26">
        <v>98.83</v>
      </c>
      <c r="E14" s="28">
        <v>98.329367509999997</v>
      </c>
      <c r="F14" s="43">
        <f t="shared" si="1"/>
        <v>100.85063334358975</v>
      </c>
      <c r="G14" s="45"/>
      <c r="H14" s="43">
        <f t="shared" si="2"/>
        <v>99.493440766973592</v>
      </c>
      <c r="I14" s="22"/>
      <c r="J14" s="4"/>
    </row>
    <row r="15" spans="1:11" ht="15.75" x14ac:dyDescent="0.25">
      <c r="A15" s="14" t="s">
        <v>86</v>
      </c>
      <c r="B15" s="10" t="s">
        <v>10</v>
      </c>
      <c r="C15" s="27">
        <v>435.21</v>
      </c>
      <c r="D15" s="26">
        <v>153.05000000000001</v>
      </c>
      <c r="E15" s="28">
        <v>0</v>
      </c>
      <c r="F15" s="43">
        <f t="shared" si="1"/>
        <v>0</v>
      </c>
      <c r="G15" s="45"/>
      <c r="H15" s="43">
        <f t="shared" si="2"/>
        <v>0</v>
      </c>
      <c r="I15" s="22"/>
      <c r="J15" s="4"/>
    </row>
    <row r="16" spans="1:11" ht="140.25" x14ac:dyDescent="0.25">
      <c r="A16" s="14">
        <v>113</v>
      </c>
      <c r="B16" s="10" t="s">
        <v>11</v>
      </c>
      <c r="C16" s="27">
        <v>3938.6</v>
      </c>
      <c r="D16" s="26">
        <v>4164.26</v>
      </c>
      <c r="E16" s="28">
        <v>3646.5585467999999</v>
      </c>
      <c r="F16" s="43">
        <f t="shared" si="1"/>
        <v>92.585145655816788</v>
      </c>
      <c r="G16" s="34" t="s">
        <v>167</v>
      </c>
      <c r="H16" s="43">
        <f t="shared" si="2"/>
        <v>87.567984390984222</v>
      </c>
      <c r="I16" s="34" t="s">
        <v>161</v>
      </c>
      <c r="J16" s="4"/>
    </row>
    <row r="17" spans="1:11" ht="15.75" x14ac:dyDescent="0.25">
      <c r="A17" s="15" t="s">
        <v>87</v>
      </c>
      <c r="B17" s="11" t="s">
        <v>12</v>
      </c>
      <c r="C17" s="29">
        <f>C18+C19</f>
        <v>41.2029</v>
      </c>
      <c r="D17" s="29">
        <f>D18+D19</f>
        <v>43.55</v>
      </c>
      <c r="E17" s="25">
        <v>43.551299999999998</v>
      </c>
      <c r="F17" s="42">
        <f t="shared" si="1"/>
        <v>105.69959881464655</v>
      </c>
      <c r="G17" s="32"/>
      <c r="H17" s="42">
        <f t="shared" si="2"/>
        <v>100.00298507462686</v>
      </c>
      <c r="I17" s="32"/>
      <c r="J17" s="4"/>
    </row>
    <row r="18" spans="1:11" ht="15.75" x14ac:dyDescent="0.25">
      <c r="A18" s="14" t="s">
        <v>88</v>
      </c>
      <c r="B18" s="10" t="s">
        <v>13</v>
      </c>
      <c r="C18" s="26">
        <v>41.2029</v>
      </c>
      <c r="D18" s="26">
        <v>43.55</v>
      </c>
      <c r="E18" s="28">
        <v>43.551299999999998</v>
      </c>
      <c r="F18" s="43">
        <f t="shared" si="1"/>
        <v>105.69959881464655</v>
      </c>
      <c r="G18" s="32"/>
      <c r="H18" s="43">
        <f t="shared" si="2"/>
        <v>100.00298507462686</v>
      </c>
      <c r="I18" s="32"/>
      <c r="J18" s="4"/>
    </row>
    <row r="19" spans="1:11" ht="15.75" x14ac:dyDescent="0.25">
      <c r="A19" s="14" t="s">
        <v>89</v>
      </c>
      <c r="B19" s="10" t="s">
        <v>14</v>
      </c>
      <c r="C19" s="26">
        <v>0</v>
      </c>
      <c r="D19" s="26">
        <v>0</v>
      </c>
      <c r="E19" s="26">
        <v>0</v>
      </c>
      <c r="F19" s="43" t="e">
        <f t="shared" si="1"/>
        <v>#DIV/0!</v>
      </c>
      <c r="G19" s="45"/>
      <c r="H19" s="43" t="e">
        <f t="shared" si="2"/>
        <v>#DIV/0!</v>
      </c>
      <c r="I19" s="22"/>
      <c r="J19" s="4"/>
    </row>
    <row r="20" spans="1:11" ht="47.25" x14ac:dyDescent="0.25">
      <c r="A20" s="13" t="s">
        <v>90</v>
      </c>
      <c r="B20" s="16" t="s">
        <v>15</v>
      </c>
      <c r="C20" s="23">
        <f>SUM(C21:C25)</f>
        <v>245.9289</v>
      </c>
      <c r="D20" s="23">
        <f>SUM(D21:D25)</f>
        <v>271.45999999999998</v>
      </c>
      <c r="E20" s="25">
        <v>405.16027423999998</v>
      </c>
      <c r="F20" s="42">
        <f t="shared" si="1"/>
        <v>164.74691434800869</v>
      </c>
      <c r="G20" s="32"/>
      <c r="H20" s="42">
        <f t="shared" si="2"/>
        <v>149.25229287556178</v>
      </c>
      <c r="I20" s="32"/>
      <c r="J20" s="4"/>
      <c r="K20" s="20"/>
    </row>
    <row r="21" spans="1:11" ht="15.75" x14ac:dyDescent="0.25">
      <c r="A21" s="14" t="s">
        <v>91</v>
      </c>
      <c r="B21" s="10" t="s">
        <v>16</v>
      </c>
      <c r="C21" s="24">
        <v>55.418900000000001</v>
      </c>
      <c r="D21" s="27">
        <v>55.42</v>
      </c>
      <c r="E21" s="28">
        <v>55.138043250000003</v>
      </c>
      <c r="F21" s="43">
        <f t="shared" si="1"/>
        <v>99.493211251035291</v>
      </c>
      <c r="G21" s="45"/>
      <c r="H21" s="43">
        <f t="shared" si="2"/>
        <v>99.49123646697943</v>
      </c>
      <c r="I21" s="22"/>
      <c r="J21" s="4"/>
    </row>
    <row r="22" spans="1:11" ht="15.75" x14ac:dyDescent="0.25">
      <c r="A22" s="14" t="s">
        <v>92</v>
      </c>
      <c r="B22" s="12" t="s">
        <v>135</v>
      </c>
      <c r="C22" s="24">
        <v>72.84</v>
      </c>
      <c r="D22" s="27">
        <v>83.44</v>
      </c>
      <c r="E22" s="28">
        <v>79.105489489999997</v>
      </c>
      <c r="F22" s="43">
        <f t="shared" si="1"/>
        <v>108.60171538989565</v>
      </c>
      <c r="G22" s="32"/>
      <c r="H22" s="43">
        <f t="shared" si="2"/>
        <v>94.805236685043155</v>
      </c>
      <c r="I22" s="22"/>
      <c r="J22" s="4"/>
    </row>
    <row r="23" spans="1:11" ht="195" x14ac:dyDescent="0.25">
      <c r="A23" s="14" t="s">
        <v>93</v>
      </c>
      <c r="B23" s="12" t="s">
        <v>136</v>
      </c>
      <c r="C23" s="24">
        <v>117.61</v>
      </c>
      <c r="D23" s="27">
        <v>132.54</v>
      </c>
      <c r="E23" s="28">
        <v>270.89426650000001</v>
      </c>
      <c r="F23" s="43">
        <f t="shared" si="1"/>
        <v>230.33268131961569</v>
      </c>
      <c r="G23" s="46" t="s">
        <v>158</v>
      </c>
      <c r="H23" s="43">
        <f t="shared" si="2"/>
        <v>204.38680134299082</v>
      </c>
      <c r="I23" s="35" t="s">
        <v>158</v>
      </c>
      <c r="J23" s="4"/>
    </row>
    <row r="24" spans="1:11" ht="140.25" x14ac:dyDescent="0.25">
      <c r="A24" s="14" t="s">
        <v>144</v>
      </c>
      <c r="B24" s="12" t="s">
        <v>145</v>
      </c>
      <c r="C24" s="24">
        <v>0.06</v>
      </c>
      <c r="D24" s="27">
        <v>0.06</v>
      </c>
      <c r="E24" s="28">
        <v>2.2474999999999998E-2</v>
      </c>
      <c r="F24" s="43">
        <f t="shared" si="1"/>
        <v>37.458333333333336</v>
      </c>
      <c r="G24" s="34" t="s">
        <v>161</v>
      </c>
      <c r="H24" s="43">
        <f t="shared" si="2"/>
        <v>37.458333333333336</v>
      </c>
      <c r="I24" s="34" t="s">
        <v>161</v>
      </c>
      <c r="J24" s="4"/>
    </row>
    <row r="25" spans="1:11" ht="47.25" x14ac:dyDescent="0.25">
      <c r="A25" s="14" t="s">
        <v>94</v>
      </c>
      <c r="B25" s="10" t="s">
        <v>17</v>
      </c>
      <c r="C25" s="30">
        <v>0</v>
      </c>
      <c r="D25" s="27">
        <v>0</v>
      </c>
      <c r="E25" s="26">
        <v>0</v>
      </c>
      <c r="F25" s="43" t="e">
        <f t="shared" si="1"/>
        <v>#DIV/0!</v>
      </c>
      <c r="G25" s="45"/>
      <c r="H25" s="43" t="e">
        <f t="shared" si="2"/>
        <v>#DIV/0!</v>
      </c>
      <c r="I25" s="22"/>
      <c r="J25" s="4"/>
    </row>
    <row r="26" spans="1:11" ht="15.75" x14ac:dyDescent="0.25">
      <c r="A26" s="13" t="s">
        <v>95</v>
      </c>
      <c r="B26" s="16" t="s">
        <v>18</v>
      </c>
      <c r="C26" s="23">
        <f>SUM(C27:C36)</f>
        <v>11481.945019999999</v>
      </c>
      <c r="D26" s="23">
        <f>SUM(D27:D36)</f>
        <v>14204.21271</v>
      </c>
      <c r="E26" s="25">
        <v>15907.55521662</v>
      </c>
      <c r="F26" s="42">
        <f t="shared" si="1"/>
        <v>138.54408106737304</v>
      </c>
      <c r="G26" s="47"/>
      <c r="H26" s="42">
        <f t="shared" si="2"/>
        <v>111.99181215739482</v>
      </c>
      <c r="I26" s="31"/>
      <c r="J26" s="4"/>
      <c r="K26" s="21"/>
    </row>
    <row r="27" spans="1:11" ht="114.75" x14ac:dyDescent="0.25">
      <c r="A27" s="14" t="s">
        <v>96</v>
      </c>
      <c r="B27" s="10" t="s">
        <v>19</v>
      </c>
      <c r="C27" s="24">
        <v>269.16834999999998</v>
      </c>
      <c r="D27" s="27">
        <v>592.79</v>
      </c>
      <c r="E27" s="28">
        <v>591.31309824000004</v>
      </c>
      <c r="F27" s="43">
        <f t="shared" si="1"/>
        <v>219.6815109354425</v>
      </c>
      <c r="G27" s="34" t="s">
        <v>159</v>
      </c>
      <c r="H27" s="43">
        <f t="shared" si="2"/>
        <v>99.750855824153589</v>
      </c>
      <c r="I27" s="22"/>
      <c r="J27" s="4"/>
    </row>
    <row r="28" spans="1:11" ht="114.75" x14ac:dyDescent="0.25">
      <c r="A28" s="14" t="s">
        <v>97</v>
      </c>
      <c r="B28" s="10" t="s">
        <v>20</v>
      </c>
      <c r="C28" s="24">
        <v>34.199150000000003</v>
      </c>
      <c r="D28" s="27">
        <v>39.22</v>
      </c>
      <c r="E28" s="28">
        <v>39.692340299999998</v>
      </c>
      <c r="F28" s="43">
        <f t="shared" si="1"/>
        <v>116.06235915220114</v>
      </c>
      <c r="G28" s="34" t="s">
        <v>159</v>
      </c>
      <c r="H28" s="43">
        <f t="shared" si="2"/>
        <v>101.2043352881183</v>
      </c>
      <c r="I28" s="22"/>
      <c r="J28" s="4"/>
    </row>
    <row r="29" spans="1:11" ht="127.5" x14ac:dyDescent="0.25">
      <c r="A29" s="14" t="s">
        <v>98</v>
      </c>
      <c r="B29" s="10" t="s">
        <v>21</v>
      </c>
      <c r="C29" s="24">
        <v>2033.47596</v>
      </c>
      <c r="D29" s="27">
        <v>2212.31</v>
      </c>
      <c r="E29" s="28">
        <v>2760.09380005</v>
      </c>
      <c r="F29" s="43">
        <f t="shared" si="1"/>
        <v>135.73279715831998</v>
      </c>
      <c r="G29" s="34" t="s">
        <v>159</v>
      </c>
      <c r="H29" s="43">
        <f t="shared" si="2"/>
        <v>124.76071617675643</v>
      </c>
      <c r="I29" s="36" t="s">
        <v>159</v>
      </c>
      <c r="J29" s="4"/>
    </row>
    <row r="30" spans="1:11" ht="127.5" x14ac:dyDescent="0.25">
      <c r="A30" s="14" t="s">
        <v>99</v>
      </c>
      <c r="B30" s="10" t="s">
        <v>22</v>
      </c>
      <c r="C30" s="24">
        <v>272.06966</v>
      </c>
      <c r="D30" s="27">
        <v>461.26</v>
      </c>
      <c r="E30" s="28">
        <v>501.25857458000002</v>
      </c>
      <c r="F30" s="43">
        <f t="shared" si="1"/>
        <v>184.23905649016504</v>
      </c>
      <c r="G30" s="34" t="s">
        <v>159</v>
      </c>
      <c r="H30" s="43">
        <f t="shared" si="2"/>
        <v>108.67158968477648</v>
      </c>
      <c r="I30" s="36" t="s">
        <v>159</v>
      </c>
      <c r="J30" s="4"/>
    </row>
    <row r="31" spans="1:11" ht="15.75" x14ac:dyDescent="0.25">
      <c r="A31" s="14" t="s">
        <v>100</v>
      </c>
      <c r="B31" s="10" t="s">
        <v>23</v>
      </c>
      <c r="C31" s="24">
        <v>226.76321999999999</v>
      </c>
      <c r="D31" s="27">
        <v>227.19</v>
      </c>
      <c r="E31" s="28">
        <v>227.87019351999999</v>
      </c>
      <c r="F31" s="43">
        <f t="shared" si="1"/>
        <v>100.488162727624</v>
      </c>
      <c r="G31" s="45"/>
      <c r="H31" s="43">
        <f t="shared" si="2"/>
        <v>100.29939412826268</v>
      </c>
      <c r="I31" s="22"/>
      <c r="J31" s="4"/>
    </row>
    <row r="32" spans="1:11" ht="38.25" x14ac:dyDescent="0.25">
      <c r="A32" s="14" t="s">
        <v>101</v>
      </c>
      <c r="B32" s="10" t="s">
        <v>24</v>
      </c>
      <c r="C32" s="24">
        <v>1004.34</v>
      </c>
      <c r="D32" s="27">
        <v>1850.83</v>
      </c>
      <c r="E32" s="28">
        <v>2150.8639543200002</v>
      </c>
      <c r="F32" s="43">
        <f t="shared" si="1"/>
        <v>214.15695425055264</v>
      </c>
      <c r="G32" s="34" t="s">
        <v>162</v>
      </c>
      <c r="H32" s="43">
        <f t="shared" si="2"/>
        <v>116.21077864093408</v>
      </c>
      <c r="I32" s="34" t="s">
        <v>162</v>
      </c>
      <c r="J32" s="4"/>
    </row>
    <row r="33" spans="1:10" ht="127.5" x14ac:dyDescent="0.25">
      <c r="A33" s="14" t="s">
        <v>102</v>
      </c>
      <c r="B33" s="10" t="s">
        <v>25</v>
      </c>
      <c r="C33" s="24">
        <v>5378.0319300000001</v>
      </c>
      <c r="D33" s="27">
        <v>6610.82</v>
      </c>
      <c r="E33" s="28">
        <v>7393.9470753400001</v>
      </c>
      <c r="F33" s="43">
        <f t="shared" si="1"/>
        <v>137.48425393487761</v>
      </c>
      <c r="G33" s="34" t="s">
        <v>159</v>
      </c>
      <c r="H33" s="43">
        <f t="shared" si="2"/>
        <v>111.84614125539647</v>
      </c>
      <c r="I33" s="36" t="s">
        <v>159</v>
      </c>
      <c r="J33" s="4"/>
    </row>
    <row r="34" spans="1:10" ht="140.25" x14ac:dyDescent="0.25">
      <c r="A34" s="14" t="s">
        <v>103</v>
      </c>
      <c r="B34" s="10" t="s">
        <v>26</v>
      </c>
      <c r="C34" s="24">
        <v>143.80270999999999</v>
      </c>
      <c r="D34" s="24">
        <v>143.80270999999999</v>
      </c>
      <c r="E34" s="28">
        <v>124.97986443000001</v>
      </c>
      <c r="F34" s="43">
        <f t="shared" si="1"/>
        <v>86.910646141508749</v>
      </c>
      <c r="G34" s="34" t="s">
        <v>163</v>
      </c>
      <c r="H34" s="43">
        <f t="shared" si="2"/>
        <v>86.910646141508749</v>
      </c>
      <c r="I34" s="34" t="s">
        <v>163</v>
      </c>
      <c r="J34" s="4"/>
    </row>
    <row r="35" spans="1:10" ht="140.25" x14ac:dyDescent="0.25">
      <c r="A35" s="14" t="s">
        <v>104</v>
      </c>
      <c r="B35" s="10" t="s">
        <v>27</v>
      </c>
      <c r="C35" s="24">
        <v>8.7451699999999999</v>
      </c>
      <c r="D35" s="27">
        <v>8.99</v>
      </c>
      <c r="E35" s="28">
        <v>7.8338573</v>
      </c>
      <c r="F35" s="43">
        <f t="shared" si="1"/>
        <v>89.579245457778413</v>
      </c>
      <c r="G35" s="34" t="s">
        <v>163</v>
      </c>
      <c r="H35" s="43">
        <f t="shared" si="2"/>
        <v>87.139680756396004</v>
      </c>
      <c r="I35" s="34" t="s">
        <v>163</v>
      </c>
      <c r="J35" s="4"/>
    </row>
    <row r="36" spans="1:10" ht="31.5" x14ac:dyDescent="0.25">
      <c r="A36" s="14" t="s">
        <v>105</v>
      </c>
      <c r="B36" s="10" t="s">
        <v>28</v>
      </c>
      <c r="C36" s="24">
        <v>2111.3488699999998</v>
      </c>
      <c r="D36" s="27">
        <v>2057</v>
      </c>
      <c r="E36" s="28">
        <v>2109.70245854</v>
      </c>
      <c r="F36" s="43">
        <f t="shared" si="1"/>
        <v>99.92202087095157</v>
      </c>
      <c r="G36" s="45"/>
      <c r="H36" s="43">
        <f t="shared" si="2"/>
        <v>102.56210299173554</v>
      </c>
      <c r="I36" s="22"/>
      <c r="J36" s="4"/>
    </row>
    <row r="37" spans="1:10" ht="31.5" x14ac:dyDescent="0.25">
      <c r="A37" s="13" t="s">
        <v>106</v>
      </c>
      <c r="B37" s="16" t="s">
        <v>29</v>
      </c>
      <c r="C37" s="25">
        <f>SUM(C38:C41)</f>
        <v>4995.88</v>
      </c>
      <c r="D37" s="25">
        <f>SUM(D38:D41)</f>
        <v>9929.0199999999986</v>
      </c>
      <c r="E37" s="25">
        <v>12518.94658272</v>
      </c>
      <c r="F37" s="42">
        <f t="shared" si="1"/>
        <v>250.58541403556532</v>
      </c>
      <c r="G37" s="32"/>
      <c r="H37" s="42">
        <f t="shared" si="2"/>
        <v>126.08441299060735</v>
      </c>
      <c r="I37" s="32"/>
      <c r="J37" s="4"/>
    </row>
    <row r="38" spans="1:10" ht="280.5" x14ac:dyDescent="0.25">
      <c r="A38" s="14" t="s">
        <v>107</v>
      </c>
      <c r="B38" s="10" t="s">
        <v>30</v>
      </c>
      <c r="C38" s="27">
        <v>1007.27</v>
      </c>
      <c r="D38" s="27">
        <v>1007.52</v>
      </c>
      <c r="E38" s="28">
        <v>1115.0150945099999</v>
      </c>
      <c r="F38" s="43">
        <f t="shared" si="1"/>
        <v>110.69674412123859</v>
      </c>
      <c r="G38" s="32" t="s">
        <v>160</v>
      </c>
      <c r="H38" s="43">
        <f t="shared" si="2"/>
        <v>110.6692764917818</v>
      </c>
      <c r="I38" s="32" t="s">
        <v>160</v>
      </c>
      <c r="J38" s="4"/>
    </row>
    <row r="39" spans="1:10" ht="127.5" x14ac:dyDescent="0.25">
      <c r="A39" s="14" t="s">
        <v>108</v>
      </c>
      <c r="B39" s="10" t="s">
        <v>31</v>
      </c>
      <c r="C39" s="27">
        <v>2516.0700000000002</v>
      </c>
      <c r="D39" s="27">
        <v>6766.11</v>
      </c>
      <c r="E39" s="28">
        <v>7400.7255986700002</v>
      </c>
      <c r="F39" s="43">
        <f t="shared" si="1"/>
        <v>294.13830293553042</v>
      </c>
      <c r="G39" s="34" t="s">
        <v>168</v>
      </c>
      <c r="H39" s="43">
        <f t="shared" si="2"/>
        <v>109.37932724519703</v>
      </c>
      <c r="I39" s="34" t="s">
        <v>168</v>
      </c>
      <c r="J39" s="4"/>
    </row>
    <row r="40" spans="1:10" ht="127.5" x14ac:dyDescent="0.25">
      <c r="A40" s="14" t="s">
        <v>109</v>
      </c>
      <c r="B40" s="10" t="s">
        <v>32</v>
      </c>
      <c r="C40" s="27">
        <v>400.42</v>
      </c>
      <c r="D40" s="27">
        <v>431.65</v>
      </c>
      <c r="E40" s="28">
        <v>2323.2869564900002</v>
      </c>
      <c r="F40" s="43">
        <f t="shared" si="1"/>
        <v>580.21251598072024</v>
      </c>
      <c r="G40" s="34" t="s">
        <v>159</v>
      </c>
      <c r="H40" s="43">
        <f t="shared" si="2"/>
        <v>538.23397578825438</v>
      </c>
      <c r="I40" s="36" t="s">
        <v>159</v>
      </c>
      <c r="J40" s="4"/>
    </row>
    <row r="41" spans="1:10" ht="114.75" x14ac:dyDescent="0.25">
      <c r="A41" s="14" t="s">
        <v>110</v>
      </c>
      <c r="B41" s="10" t="s">
        <v>33</v>
      </c>
      <c r="C41" s="27">
        <v>1072.1199999999999</v>
      </c>
      <c r="D41" s="27">
        <v>1723.74</v>
      </c>
      <c r="E41" s="28">
        <v>1679.9189330500001</v>
      </c>
      <c r="F41" s="43">
        <f t="shared" si="1"/>
        <v>156.69131562231843</v>
      </c>
      <c r="G41" s="34" t="s">
        <v>159</v>
      </c>
      <c r="H41" s="43">
        <f t="shared" si="2"/>
        <v>97.457791375149384</v>
      </c>
      <c r="I41" s="22"/>
      <c r="J41" s="4"/>
    </row>
    <row r="42" spans="1:10" ht="15.75" x14ac:dyDescent="0.25">
      <c r="A42" s="13" t="s">
        <v>111</v>
      </c>
      <c r="B42" s="16" t="s">
        <v>34</v>
      </c>
      <c r="C42" s="25">
        <f>SUM(C43:C44)</f>
        <v>585.09999999999991</v>
      </c>
      <c r="D42" s="25">
        <f>SUM(D43:D44)</f>
        <v>1572.34</v>
      </c>
      <c r="E42" s="25">
        <v>1570.7428307299999</v>
      </c>
      <c r="F42" s="42">
        <f t="shared" si="1"/>
        <v>268.45715787557685</v>
      </c>
      <c r="G42" s="32"/>
      <c r="H42" s="42">
        <f t="shared" si="2"/>
        <v>99.898420871440024</v>
      </c>
      <c r="I42" s="31"/>
      <c r="J42" s="4"/>
    </row>
    <row r="43" spans="1:10" ht="114.75" x14ac:dyDescent="0.25">
      <c r="A43" s="14" t="s">
        <v>112</v>
      </c>
      <c r="B43" s="10" t="s">
        <v>35</v>
      </c>
      <c r="C43" s="27">
        <v>70.06</v>
      </c>
      <c r="D43" s="27">
        <v>78.59</v>
      </c>
      <c r="E43" s="28">
        <v>79.556949279999998</v>
      </c>
      <c r="F43" s="43">
        <f t="shared" si="1"/>
        <v>113.55545144162147</v>
      </c>
      <c r="G43" s="34" t="s">
        <v>159</v>
      </c>
      <c r="H43" s="43">
        <f t="shared" si="2"/>
        <v>101.23037190482249</v>
      </c>
      <c r="I43" s="22"/>
      <c r="J43" s="4"/>
    </row>
    <row r="44" spans="1:10" ht="114.75" x14ac:dyDescent="0.25">
      <c r="A44" s="14" t="s">
        <v>113</v>
      </c>
      <c r="B44" s="10" t="s">
        <v>36</v>
      </c>
      <c r="C44" s="27">
        <v>515.04</v>
      </c>
      <c r="D44" s="27">
        <v>1493.75</v>
      </c>
      <c r="E44" s="28">
        <v>1491.1858814499999</v>
      </c>
      <c r="F44" s="43">
        <f t="shared" si="1"/>
        <v>289.52816896745884</v>
      </c>
      <c r="G44" s="34" t="s">
        <v>159</v>
      </c>
      <c r="H44" s="43">
        <f t="shared" si="2"/>
        <v>99.828343528033471</v>
      </c>
      <c r="I44" s="22"/>
      <c r="J44" s="4"/>
    </row>
    <row r="45" spans="1:10" ht="15.75" x14ac:dyDescent="0.25">
      <c r="A45" s="13" t="s">
        <v>114</v>
      </c>
      <c r="B45" s="16" t="s">
        <v>37</v>
      </c>
      <c r="C45" s="25">
        <f>SUM(C46:C53)</f>
        <v>42722.76</v>
      </c>
      <c r="D45" s="25">
        <f>SUM(D46:D53)</f>
        <v>48204.83</v>
      </c>
      <c r="E45" s="25">
        <v>51682.949318519997</v>
      </c>
      <c r="F45" s="42">
        <f t="shared" si="1"/>
        <v>120.97287094401203</v>
      </c>
      <c r="G45" s="32"/>
      <c r="H45" s="42">
        <f t="shared" si="2"/>
        <v>107.21529215748711</v>
      </c>
      <c r="I45" s="31"/>
      <c r="J45" s="4"/>
    </row>
    <row r="46" spans="1:10" ht="15.75" x14ac:dyDescent="0.25">
      <c r="A46" s="14" t="s">
        <v>115</v>
      </c>
      <c r="B46" s="10" t="s">
        <v>38</v>
      </c>
      <c r="C46" s="27">
        <v>10317.99</v>
      </c>
      <c r="D46" s="27">
        <v>10196.799999999999</v>
      </c>
      <c r="E46" s="28">
        <v>10423.357789219999</v>
      </c>
      <c r="F46" s="43">
        <f t="shared" si="1"/>
        <v>101.02120460690503</v>
      </c>
      <c r="G46" s="45"/>
      <c r="H46" s="43">
        <f t="shared" si="2"/>
        <v>102.22185184783461</v>
      </c>
      <c r="I46" s="22"/>
      <c r="J46" s="4"/>
    </row>
    <row r="47" spans="1:10" ht="141" x14ac:dyDescent="0.25">
      <c r="A47" s="14" t="s">
        <v>116</v>
      </c>
      <c r="B47" s="10" t="s">
        <v>39</v>
      </c>
      <c r="C47" s="27">
        <v>27874.38</v>
      </c>
      <c r="D47" s="27">
        <v>33097.68</v>
      </c>
      <c r="E47" s="28">
        <v>34385.185852859999</v>
      </c>
      <c r="F47" s="43">
        <f t="shared" si="1"/>
        <v>123.3576705665202</v>
      </c>
      <c r="G47" s="37" t="s">
        <v>164</v>
      </c>
      <c r="H47" s="43">
        <f t="shared" si="2"/>
        <v>103.89001843289319</v>
      </c>
      <c r="I47" s="22"/>
      <c r="J47" s="4"/>
    </row>
    <row r="48" spans="1:10" ht="166.5" x14ac:dyDescent="0.25">
      <c r="A48" s="14" t="s">
        <v>133</v>
      </c>
      <c r="B48" s="10" t="s">
        <v>134</v>
      </c>
      <c r="C48" s="27">
        <v>560.33000000000004</v>
      </c>
      <c r="D48" s="27">
        <v>558.95000000000005</v>
      </c>
      <c r="E48" s="28">
        <v>1888.0696597799999</v>
      </c>
      <c r="F48" s="43">
        <f t="shared" si="1"/>
        <v>336.95673260043185</v>
      </c>
      <c r="G48" s="37" t="s">
        <v>164</v>
      </c>
      <c r="H48" s="43">
        <f t="shared" si="2"/>
        <v>337.78865010823864</v>
      </c>
      <c r="I48" s="37" t="s">
        <v>164</v>
      </c>
      <c r="J48" s="4"/>
    </row>
    <row r="49" spans="1:10" ht="15.75" x14ac:dyDescent="0.25">
      <c r="A49" s="14" t="s">
        <v>117</v>
      </c>
      <c r="B49" s="10" t="s">
        <v>40</v>
      </c>
      <c r="C49" s="27">
        <v>1545.48</v>
      </c>
      <c r="D49" s="27">
        <v>1505.15</v>
      </c>
      <c r="E49" s="28">
        <v>1460.3361891699999</v>
      </c>
      <c r="F49" s="43">
        <f t="shared" si="1"/>
        <v>94.490785333359213</v>
      </c>
      <c r="G49" s="45"/>
      <c r="H49" s="43">
        <f t="shared" si="2"/>
        <v>97.022634898182886</v>
      </c>
      <c r="I49" s="22"/>
      <c r="J49" s="4"/>
    </row>
    <row r="50" spans="1:10" ht="102" x14ac:dyDescent="0.25">
      <c r="A50" s="14" t="s">
        <v>118</v>
      </c>
      <c r="B50" s="10" t="s">
        <v>41</v>
      </c>
      <c r="C50" s="27">
        <v>153.77000000000001</v>
      </c>
      <c r="D50" s="27">
        <v>123.86</v>
      </c>
      <c r="E50" s="28">
        <v>122.39075265</v>
      </c>
      <c r="F50" s="43">
        <f t="shared" si="1"/>
        <v>79.593387949535014</v>
      </c>
      <c r="G50" s="34" t="s">
        <v>163</v>
      </c>
      <c r="H50" s="43">
        <f t="shared" si="2"/>
        <v>98.813783828516065</v>
      </c>
      <c r="I50" s="22"/>
      <c r="J50" s="4"/>
    </row>
    <row r="51" spans="1:10" ht="15.75" x14ac:dyDescent="0.25">
      <c r="A51" s="14" t="s">
        <v>119</v>
      </c>
      <c r="B51" s="10" t="s">
        <v>42</v>
      </c>
      <c r="C51" s="27">
        <v>329.14</v>
      </c>
      <c r="D51" s="27">
        <v>345.3</v>
      </c>
      <c r="E51" s="28">
        <v>345.86173597999999</v>
      </c>
      <c r="F51" s="43">
        <f t="shared" si="1"/>
        <v>105.08043263656803</v>
      </c>
      <c r="G51" s="32"/>
      <c r="H51" s="43">
        <f t="shared" si="2"/>
        <v>100.16268056183029</v>
      </c>
      <c r="I51" s="22"/>
      <c r="J51" s="4"/>
    </row>
    <row r="52" spans="1:10" ht="31.5" x14ac:dyDescent="0.25">
      <c r="A52" s="14" t="s">
        <v>148</v>
      </c>
      <c r="B52" s="10" t="s">
        <v>149</v>
      </c>
      <c r="C52" s="27">
        <v>34.590000000000003</v>
      </c>
      <c r="D52" s="27">
        <v>34.33</v>
      </c>
      <c r="E52" s="28">
        <v>35.375196150000001</v>
      </c>
      <c r="F52" s="43">
        <f t="shared" si="1"/>
        <v>102.27000910667823</v>
      </c>
      <c r="G52" s="45"/>
      <c r="H52" s="43">
        <f t="shared" si="2"/>
        <v>103.04455621905039</v>
      </c>
      <c r="I52" s="22"/>
      <c r="J52" s="4"/>
    </row>
    <row r="53" spans="1:10" ht="166.5" x14ac:dyDescent="0.25">
      <c r="A53" s="14" t="s">
        <v>120</v>
      </c>
      <c r="B53" s="10" t="s">
        <v>43</v>
      </c>
      <c r="C53" s="27">
        <v>1907.08</v>
      </c>
      <c r="D53" s="27">
        <v>2342.7600000000002</v>
      </c>
      <c r="E53" s="28">
        <v>3022.3721427099999</v>
      </c>
      <c r="F53" s="43">
        <f t="shared" si="1"/>
        <v>158.48166530559809</v>
      </c>
      <c r="G53" s="37" t="s">
        <v>164</v>
      </c>
      <c r="H53" s="43">
        <f t="shared" si="2"/>
        <v>129.00903817335109</v>
      </c>
      <c r="I53" s="37" t="s">
        <v>164</v>
      </c>
      <c r="J53" s="4"/>
    </row>
    <row r="54" spans="1:10" ht="15.75" x14ac:dyDescent="0.25">
      <c r="A54" s="13" t="s">
        <v>121</v>
      </c>
      <c r="B54" s="16" t="s">
        <v>44</v>
      </c>
      <c r="C54" s="25">
        <f>SUM(C55:C57)</f>
        <v>1797.01</v>
      </c>
      <c r="D54" s="25">
        <f>SUM(D55:D57)</f>
        <v>1976.97</v>
      </c>
      <c r="E54" s="25">
        <v>3720.3151721600002</v>
      </c>
      <c r="F54" s="42">
        <f t="shared" si="1"/>
        <v>207.02807286325623</v>
      </c>
      <c r="G54" s="47"/>
      <c r="H54" s="42">
        <f t="shared" si="2"/>
        <v>188.18268219345765</v>
      </c>
      <c r="I54" s="31"/>
      <c r="J54" s="4"/>
    </row>
    <row r="55" spans="1:10" ht="166.5" x14ac:dyDescent="0.25">
      <c r="A55" s="14" t="s">
        <v>122</v>
      </c>
      <c r="B55" s="10" t="s">
        <v>45</v>
      </c>
      <c r="C55" s="27">
        <v>1655.27</v>
      </c>
      <c r="D55" s="27">
        <v>1799.26</v>
      </c>
      <c r="E55" s="28">
        <v>3178.9494993600001</v>
      </c>
      <c r="F55" s="43">
        <f t="shared" si="1"/>
        <v>192.0502092927438</v>
      </c>
      <c r="G55" s="37" t="s">
        <v>164</v>
      </c>
      <c r="H55" s="43">
        <f t="shared" si="2"/>
        <v>176.68094101797408</v>
      </c>
      <c r="I55" s="37" t="s">
        <v>164</v>
      </c>
      <c r="J55" s="4"/>
    </row>
    <row r="56" spans="1:10" ht="15.75" x14ac:dyDescent="0.25">
      <c r="A56" s="14" t="s">
        <v>137</v>
      </c>
      <c r="B56" s="10" t="s">
        <v>138</v>
      </c>
      <c r="C56" s="27">
        <v>0</v>
      </c>
      <c r="D56" s="27"/>
      <c r="E56" s="27"/>
      <c r="F56" s="43" t="e">
        <f t="shared" si="1"/>
        <v>#DIV/0!</v>
      </c>
      <c r="G56" s="45"/>
      <c r="H56" s="43" t="e">
        <f t="shared" si="2"/>
        <v>#DIV/0!</v>
      </c>
      <c r="I56" s="22"/>
      <c r="J56" s="4"/>
    </row>
    <row r="57" spans="1:10" ht="166.5" x14ac:dyDescent="0.25">
      <c r="A57" s="14" t="s">
        <v>123</v>
      </c>
      <c r="B57" s="10" t="s">
        <v>46</v>
      </c>
      <c r="C57" s="27">
        <v>141.74</v>
      </c>
      <c r="D57" s="27">
        <v>177.71</v>
      </c>
      <c r="E57" s="28">
        <v>541.36567279999997</v>
      </c>
      <c r="F57" s="43">
        <f t="shared" si="1"/>
        <v>381.94276336954982</v>
      </c>
      <c r="G57" s="37" t="s">
        <v>164</v>
      </c>
      <c r="H57" s="43">
        <f t="shared" si="2"/>
        <v>304.63433278937589</v>
      </c>
      <c r="I57" s="37" t="s">
        <v>164</v>
      </c>
      <c r="J57" s="4"/>
    </row>
    <row r="58" spans="1:10" ht="15.75" x14ac:dyDescent="0.25">
      <c r="A58" s="13" t="s">
        <v>124</v>
      </c>
      <c r="B58" s="16" t="s">
        <v>47</v>
      </c>
      <c r="C58" s="25">
        <f>SUM(C59:C67)</f>
        <v>5402.6200000000008</v>
      </c>
      <c r="D58" s="25">
        <f>SUM(D59:D67)</f>
        <v>6037.1</v>
      </c>
      <c r="E58" s="25">
        <v>6045.0159271299999</v>
      </c>
      <c r="F58" s="42">
        <f t="shared" si="1"/>
        <v>111.89045180171841</v>
      </c>
      <c r="G58" s="47"/>
      <c r="H58" s="42">
        <f t="shared" si="2"/>
        <v>100.13112135180798</v>
      </c>
      <c r="I58" s="31"/>
      <c r="J58" s="4"/>
    </row>
    <row r="59" spans="1:10" ht="141" x14ac:dyDescent="0.25">
      <c r="A59" s="14" t="s">
        <v>125</v>
      </c>
      <c r="B59" s="10" t="s">
        <v>48</v>
      </c>
      <c r="C59" s="27">
        <v>1579.84</v>
      </c>
      <c r="D59" s="27">
        <v>1665.03</v>
      </c>
      <c r="E59" s="28">
        <v>1747.3690839200001</v>
      </c>
      <c r="F59" s="43">
        <f t="shared" si="1"/>
        <v>110.60418041827023</v>
      </c>
      <c r="G59" s="37" t="s">
        <v>164</v>
      </c>
      <c r="H59" s="43">
        <f t="shared" si="2"/>
        <v>104.9452012228008</v>
      </c>
      <c r="I59" s="22"/>
      <c r="J59" s="4"/>
    </row>
    <row r="60" spans="1:10" ht="166.5" x14ac:dyDescent="0.25">
      <c r="A60" s="14" t="s">
        <v>126</v>
      </c>
      <c r="B60" s="10" t="s">
        <v>49</v>
      </c>
      <c r="C60" s="27">
        <v>1605.79</v>
      </c>
      <c r="D60" s="27">
        <v>1791.44</v>
      </c>
      <c r="E60" s="28">
        <v>1954.55608704</v>
      </c>
      <c r="F60" s="43">
        <f t="shared" si="1"/>
        <v>121.71928378181455</v>
      </c>
      <c r="G60" s="37" t="s">
        <v>164</v>
      </c>
      <c r="H60" s="43">
        <f t="shared" si="2"/>
        <v>109.10530562229268</v>
      </c>
      <c r="I60" s="37" t="s">
        <v>164</v>
      </c>
      <c r="J60" s="4"/>
    </row>
    <row r="61" spans="1:10" ht="31.5" x14ac:dyDescent="0.25">
      <c r="A61" s="14" t="s">
        <v>150</v>
      </c>
      <c r="B61" s="10" t="s">
        <v>151</v>
      </c>
      <c r="C61" s="27">
        <v>28.98</v>
      </c>
      <c r="D61" s="27">
        <v>28.98</v>
      </c>
      <c r="E61" s="28">
        <v>27.756814139999999</v>
      </c>
      <c r="F61" s="43">
        <f t="shared" si="1"/>
        <v>95.779206832298129</v>
      </c>
      <c r="G61" s="45"/>
      <c r="H61" s="43">
        <f t="shared" si="2"/>
        <v>95.779206832298129</v>
      </c>
      <c r="I61" s="22"/>
      <c r="J61" s="4"/>
    </row>
    <row r="62" spans="1:10" ht="15.75" x14ac:dyDescent="0.25">
      <c r="A62" s="14" t="s">
        <v>127</v>
      </c>
      <c r="B62" s="10" t="s">
        <v>50</v>
      </c>
      <c r="C62" s="22">
        <v>71.569999999999993</v>
      </c>
      <c r="D62" s="27">
        <v>72.010000000000005</v>
      </c>
      <c r="E62" s="28">
        <v>70.079130460000002</v>
      </c>
      <c r="F62" s="43">
        <f t="shared" si="1"/>
        <v>97.91690716780775</v>
      </c>
      <c r="G62" s="45"/>
      <c r="H62" s="43">
        <f t="shared" si="2"/>
        <v>97.318609165393681</v>
      </c>
      <c r="I62" s="22"/>
      <c r="J62" s="4"/>
    </row>
    <row r="63" spans="1:10" ht="15.75" x14ac:dyDescent="0.25">
      <c r="A63" s="14" t="s">
        <v>128</v>
      </c>
      <c r="B63" s="10" t="s">
        <v>51</v>
      </c>
      <c r="C63" s="27">
        <v>74.25</v>
      </c>
      <c r="D63" s="27">
        <v>79.569999999999993</v>
      </c>
      <c r="E63" s="28">
        <v>73.894594920000003</v>
      </c>
      <c r="F63" s="43">
        <f t="shared" si="1"/>
        <v>99.521339959595963</v>
      </c>
      <c r="G63" s="45"/>
      <c r="H63" s="43">
        <f t="shared" si="2"/>
        <v>92.867405957018988</v>
      </c>
      <c r="I63" s="22"/>
      <c r="J63" s="4"/>
    </row>
    <row r="64" spans="1:10" ht="140.25" x14ac:dyDescent="0.25">
      <c r="A64" s="14" t="s">
        <v>129</v>
      </c>
      <c r="B64" s="10" t="s">
        <v>52</v>
      </c>
      <c r="C64" s="27">
        <v>166.46</v>
      </c>
      <c r="D64" s="27">
        <v>172.5</v>
      </c>
      <c r="E64" s="28">
        <v>153.94707191000001</v>
      </c>
      <c r="F64" s="43">
        <f t="shared" si="1"/>
        <v>92.482921969241858</v>
      </c>
      <c r="G64" s="34" t="s">
        <v>163</v>
      </c>
      <c r="H64" s="43">
        <f t="shared" si="2"/>
        <v>89.244679368115939</v>
      </c>
      <c r="I64" s="34" t="s">
        <v>163</v>
      </c>
      <c r="J64" s="4"/>
    </row>
    <row r="65" spans="1:10" ht="31.5" x14ac:dyDescent="0.25">
      <c r="A65" s="14" t="s">
        <v>130</v>
      </c>
      <c r="B65" s="10" t="s">
        <v>53</v>
      </c>
      <c r="C65" s="27">
        <v>0</v>
      </c>
      <c r="D65" s="27">
        <v>0</v>
      </c>
      <c r="E65" s="27">
        <v>0</v>
      </c>
      <c r="F65" s="43" t="e">
        <f t="shared" si="1"/>
        <v>#DIV/0!</v>
      </c>
      <c r="G65" s="45"/>
      <c r="H65" s="43" t="e">
        <f t="shared" si="2"/>
        <v>#DIV/0!</v>
      </c>
      <c r="I65" s="22"/>
      <c r="J65" s="4"/>
    </row>
    <row r="66" spans="1:10" ht="31.5" x14ac:dyDescent="0.25">
      <c r="A66" s="14" t="s">
        <v>131</v>
      </c>
      <c r="B66" s="10" t="s">
        <v>54</v>
      </c>
      <c r="C66" s="27">
        <v>0</v>
      </c>
      <c r="D66" s="27">
        <v>0</v>
      </c>
      <c r="E66" s="27">
        <v>0</v>
      </c>
      <c r="F66" s="43" t="e">
        <f t="shared" si="1"/>
        <v>#DIV/0!</v>
      </c>
      <c r="G66" s="45"/>
      <c r="H66" s="43" t="e">
        <f t="shared" si="2"/>
        <v>#DIV/0!</v>
      </c>
      <c r="I66" s="22"/>
      <c r="J66" s="4"/>
    </row>
    <row r="67" spans="1:10" ht="15.75" x14ac:dyDescent="0.25">
      <c r="A67" s="14" t="s">
        <v>132</v>
      </c>
      <c r="B67" s="10" t="s">
        <v>55</v>
      </c>
      <c r="C67" s="27">
        <v>1875.73</v>
      </c>
      <c r="D67" s="27">
        <v>2227.5700000000002</v>
      </c>
      <c r="E67" s="28">
        <v>2017.41314474</v>
      </c>
      <c r="F67" s="43">
        <f t="shared" si="1"/>
        <v>107.55349355930757</v>
      </c>
      <c r="G67" s="45"/>
      <c r="H67" s="43">
        <f t="shared" si="2"/>
        <v>90.565645287914634</v>
      </c>
      <c r="I67" s="22"/>
      <c r="J67" s="4"/>
    </row>
    <row r="68" spans="1:10" ht="15.75" x14ac:dyDescent="0.25">
      <c r="A68" s="8">
        <v>1000</v>
      </c>
      <c r="B68" s="16" t="s">
        <v>56</v>
      </c>
      <c r="C68" s="25">
        <f>SUM(C69:C73)</f>
        <v>43015.93</v>
      </c>
      <c r="D68" s="25">
        <f>SUM(D69:D73)</f>
        <v>49538.13</v>
      </c>
      <c r="E68" s="25">
        <v>50243.236054070003</v>
      </c>
      <c r="F68" s="42">
        <f t="shared" si="1"/>
        <v>116.80146414147039</v>
      </c>
      <c r="G68" s="47"/>
      <c r="H68" s="42">
        <f t="shared" si="2"/>
        <v>101.42336025617035</v>
      </c>
      <c r="I68" s="31"/>
      <c r="J68" s="4"/>
    </row>
    <row r="69" spans="1:10" ht="15.75" x14ac:dyDescent="0.25">
      <c r="A69" s="9">
        <v>1001</v>
      </c>
      <c r="B69" s="10" t="s">
        <v>57</v>
      </c>
      <c r="C69" s="27">
        <v>806.26</v>
      </c>
      <c r="D69" s="27">
        <v>821.26</v>
      </c>
      <c r="E69" s="28">
        <v>751.00015686999996</v>
      </c>
      <c r="F69" s="43">
        <f t="shared" si="1"/>
        <v>93.146150977352221</v>
      </c>
      <c r="G69" s="45"/>
      <c r="H69" s="43">
        <f t="shared" si="2"/>
        <v>91.444872131846182</v>
      </c>
      <c r="I69" s="22"/>
      <c r="J69" s="4"/>
    </row>
    <row r="70" spans="1:10" ht="15.75" x14ac:dyDescent="0.25">
      <c r="A70" s="9">
        <v>1002</v>
      </c>
      <c r="B70" s="10" t="s">
        <v>58</v>
      </c>
      <c r="C70" s="27">
        <v>3316.58</v>
      </c>
      <c r="D70" s="27">
        <v>3320.22</v>
      </c>
      <c r="E70" s="28">
        <v>3260.9034861700002</v>
      </c>
      <c r="F70" s="43">
        <f t="shared" si="1"/>
        <v>98.32126727442126</v>
      </c>
      <c r="G70" s="45"/>
      <c r="H70" s="43">
        <f t="shared" si="2"/>
        <v>98.213476401262582</v>
      </c>
      <c r="I70" s="22"/>
      <c r="J70" s="4"/>
    </row>
    <row r="71" spans="1:10" ht="15.75" x14ac:dyDescent="0.25">
      <c r="A71" s="9">
        <v>1003</v>
      </c>
      <c r="B71" s="10" t="s">
        <v>59</v>
      </c>
      <c r="C71" s="27">
        <v>18824.46</v>
      </c>
      <c r="D71" s="27">
        <v>20006.169999999998</v>
      </c>
      <c r="E71" s="28">
        <v>20147.021683669998</v>
      </c>
      <c r="F71" s="43">
        <f t="shared" si="1"/>
        <v>107.02576160840735</v>
      </c>
      <c r="G71" s="45"/>
      <c r="H71" s="43">
        <f t="shared" si="2"/>
        <v>100.70404122163312</v>
      </c>
      <c r="I71" s="22"/>
      <c r="J71" s="4"/>
    </row>
    <row r="72" spans="1:10" ht="128.25" x14ac:dyDescent="0.25">
      <c r="A72" s="9">
        <v>1004</v>
      </c>
      <c r="B72" s="10" t="s">
        <v>60</v>
      </c>
      <c r="C72" s="27">
        <v>19047.75</v>
      </c>
      <c r="D72" s="27">
        <v>24050.19</v>
      </c>
      <c r="E72" s="28">
        <v>24734.216449179999</v>
      </c>
      <c r="F72" s="43">
        <f t="shared" ref="F72:F89" si="3">E72/C72*100</f>
        <v>129.85374361370765</v>
      </c>
      <c r="G72" s="37" t="s">
        <v>165</v>
      </c>
      <c r="H72" s="43">
        <f t="shared" ref="H72:H89" si="4">E72/D72*100</f>
        <v>102.84416235040139</v>
      </c>
      <c r="I72" s="22"/>
      <c r="J72" s="4"/>
    </row>
    <row r="73" spans="1:10" ht="128.25" x14ac:dyDescent="0.25">
      <c r="A73" s="9">
        <v>1006</v>
      </c>
      <c r="B73" s="10" t="s">
        <v>61</v>
      </c>
      <c r="C73" s="27">
        <v>1020.88</v>
      </c>
      <c r="D73" s="27">
        <v>1340.29</v>
      </c>
      <c r="E73" s="28">
        <v>1350.0942781799999</v>
      </c>
      <c r="F73" s="43">
        <f t="shared" si="3"/>
        <v>132.24808774586631</v>
      </c>
      <c r="G73" s="37" t="s">
        <v>165</v>
      </c>
      <c r="H73" s="43">
        <f t="shared" si="4"/>
        <v>100.73150424012714</v>
      </c>
      <c r="I73" s="22"/>
      <c r="J73" s="4"/>
    </row>
    <row r="74" spans="1:10" ht="15.75" x14ac:dyDescent="0.25">
      <c r="A74" s="8">
        <v>1100</v>
      </c>
      <c r="B74" s="16" t="s">
        <v>62</v>
      </c>
      <c r="C74" s="25">
        <f>SUM(C75:C78)</f>
        <v>4168.42</v>
      </c>
      <c r="D74" s="25">
        <f>SUM(D75:D78)</f>
        <v>4698.76</v>
      </c>
      <c r="E74" s="25">
        <v>4705.3213508299996</v>
      </c>
      <c r="F74" s="42">
        <f t="shared" si="3"/>
        <v>112.8802124265309</v>
      </c>
      <c r="G74" s="47"/>
      <c r="H74" s="42">
        <f t="shared" si="4"/>
        <v>100.13964005035369</v>
      </c>
      <c r="I74" s="31"/>
      <c r="J74" s="4"/>
    </row>
    <row r="75" spans="1:10" ht="15.75" x14ac:dyDescent="0.25">
      <c r="A75" s="9">
        <v>1101</v>
      </c>
      <c r="B75" s="10" t="s">
        <v>63</v>
      </c>
      <c r="C75" s="27">
        <v>541.82000000000005</v>
      </c>
      <c r="D75" s="27">
        <v>586.17999999999995</v>
      </c>
      <c r="E75" s="28">
        <v>541.92299616000003</v>
      </c>
      <c r="F75" s="43">
        <f t="shared" si="3"/>
        <v>100.01900929459968</v>
      </c>
      <c r="G75" s="45"/>
      <c r="H75" s="43">
        <f t="shared" si="4"/>
        <v>92.449929400525448</v>
      </c>
      <c r="I75" s="22"/>
      <c r="J75" s="4"/>
    </row>
    <row r="76" spans="1:10" ht="114.75" x14ac:dyDescent="0.25">
      <c r="A76" s="9">
        <v>1102</v>
      </c>
      <c r="B76" s="10" t="s">
        <v>64</v>
      </c>
      <c r="C76" s="27">
        <v>338.44</v>
      </c>
      <c r="D76" s="27">
        <v>623.09</v>
      </c>
      <c r="E76" s="28">
        <v>615.38873699999999</v>
      </c>
      <c r="F76" s="43">
        <f t="shared" si="3"/>
        <v>181.83097062994918</v>
      </c>
      <c r="G76" s="34" t="s">
        <v>159</v>
      </c>
      <c r="H76" s="43">
        <f t="shared" si="4"/>
        <v>98.764020767465368</v>
      </c>
      <c r="I76" s="22"/>
      <c r="J76" s="4"/>
    </row>
    <row r="77" spans="1:10" ht="102" x14ac:dyDescent="0.25">
      <c r="A77" s="9">
        <v>1103</v>
      </c>
      <c r="B77" s="10" t="s">
        <v>65</v>
      </c>
      <c r="C77" s="27">
        <v>3234.36</v>
      </c>
      <c r="D77" s="27">
        <v>2454.33</v>
      </c>
      <c r="E77" s="28">
        <v>2446.8486320400002</v>
      </c>
      <c r="F77" s="43">
        <f t="shared" si="3"/>
        <v>75.651709520276043</v>
      </c>
      <c r="G77" s="34" t="s">
        <v>163</v>
      </c>
      <c r="H77" s="43">
        <f t="shared" si="4"/>
        <v>99.695176770849898</v>
      </c>
      <c r="I77" s="22"/>
      <c r="J77" s="4"/>
    </row>
    <row r="78" spans="1:10" ht="127.5" x14ac:dyDescent="0.25">
      <c r="A78" s="9">
        <v>1105</v>
      </c>
      <c r="B78" s="10" t="s">
        <v>66</v>
      </c>
      <c r="C78" s="27">
        <v>53.8</v>
      </c>
      <c r="D78" s="27">
        <v>1035.1600000000001</v>
      </c>
      <c r="E78" s="28">
        <v>1101.1609856299999</v>
      </c>
      <c r="F78" s="43">
        <f t="shared" si="3"/>
        <v>2046.7676312825279</v>
      </c>
      <c r="G78" s="34" t="s">
        <v>159</v>
      </c>
      <c r="H78" s="43">
        <f t="shared" si="4"/>
        <v>106.37592117450441</v>
      </c>
      <c r="I78" s="36" t="s">
        <v>159</v>
      </c>
      <c r="J78" s="4"/>
    </row>
    <row r="79" spans="1:10" ht="15.75" x14ac:dyDescent="0.25">
      <c r="A79" s="8">
        <v>1200</v>
      </c>
      <c r="B79" s="16" t="s">
        <v>67</v>
      </c>
      <c r="C79" s="25">
        <f>SUM(C80:C82)</f>
        <v>595</v>
      </c>
      <c r="D79" s="25">
        <f>SUM(D80:D82)</f>
        <v>613.48</v>
      </c>
      <c r="E79" s="25">
        <v>698.72168250000004</v>
      </c>
      <c r="F79" s="42">
        <f t="shared" si="3"/>
        <v>117.4322155462185</v>
      </c>
      <c r="G79" s="47"/>
      <c r="H79" s="42">
        <f t="shared" si="4"/>
        <v>113.89477774336572</v>
      </c>
      <c r="I79" s="31"/>
      <c r="J79" s="4"/>
    </row>
    <row r="80" spans="1:10" ht="15.75" x14ac:dyDescent="0.25">
      <c r="A80" s="9">
        <v>1201</v>
      </c>
      <c r="B80" s="10" t="s">
        <v>68</v>
      </c>
      <c r="C80" s="27">
        <v>275.19</v>
      </c>
      <c r="D80" s="27">
        <v>282.12</v>
      </c>
      <c r="E80" s="28">
        <v>279.96877832000001</v>
      </c>
      <c r="F80" s="43">
        <f t="shared" si="3"/>
        <v>101.73653778116937</v>
      </c>
      <c r="G80" s="45"/>
      <c r="H80" s="43">
        <f t="shared" si="4"/>
        <v>99.237479909258468</v>
      </c>
      <c r="I80" s="22"/>
      <c r="J80" s="4"/>
    </row>
    <row r="81" spans="1:10" ht="127.5" x14ac:dyDescent="0.25">
      <c r="A81" s="9">
        <v>1202</v>
      </c>
      <c r="B81" s="10" t="s">
        <v>69</v>
      </c>
      <c r="C81" s="27">
        <v>54.9</v>
      </c>
      <c r="D81" s="27">
        <v>55.65</v>
      </c>
      <c r="E81" s="28">
        <v>129.98092342999999</v>
      </c>
      <c r="F81" s="43">
        <f t="shared" si="3"/>
        <v>236.7594233697632</v>
      </c>
      <c r="G81" s="34" t="s">
        <v>159</v>
      </c>
      <c r="H81" s="43">
        <f t="shared" si="4"/>
        <v>233.56859556154538</v>
      </c>
      <c r="I81" s="36" t="s">
        <v>159</v>
      </c>
      <c r="J81" s="4"/>
    </row>
    <row r="82" spans="1:10" ht="114.75" x14ac:dyDescent="0.25">
      <c r="A82" s="9">
        <v>1204</v>
      </c>
      <c r="B82" s="10" t="s">
        <v>70</v>
      </c>
      <c r="C82" s="27">
        <v>264.91000000000003</v>
      </c>
      <c r="D82" s="27">
        <v>275.70999999999998</v>
      </c>
      <c r="E82" s="28">
        <v>288.77198075000001</v>
      </c>
      <c r="F82" s="43">
        <f t="shared" si="3"/>
        <v>109.00758021592239</v>
      </c>
      <c r="G82" s="34" t="s">
        <v>159</v>
      </c>
      <c r="H82" s="43">
        <f t="shared" si="4"/>
        <v>104.73757961263648</v>
      </c>
      <c r="I82" s="22"/>
      <c r="J82" s="4"/>
    </row>
    <row r="83" spans="1:10" ht="47.25" x14ac:dyDescent="0.25">
      <c r="A83" s="8">
        <v>1300</v>
      </c>
      <c r="B83" s="16" t="s">
        <v>71</v>
      </c>
      <c r="C83" s="25">
        <f>SUM(C84)</f>
        <v>26.47</v>
      </c>
      <c r="D83" s="25">
        <f>SUM(D84)</f>
        <v>42.93</v>
      </c>
      <c r="E83" s="25">
        <v>42.993285440000001</v>
      </c>
      <c r="F83" s="42">
        <f t="shared" si="3"/>
        <v>162.42268772194939</v>
      </c>
      <c r="G83" s="47"/>
      <c r="H83" s="42">
        <f t="shared" si="4"/>
        <v>100.14741542045189</v>
      </c>
      <c r="I83" s="31"/>
      <c r="J83" s="4"/>
    </row>
    <row r="84" spans="1:10" ht="45" x14ac:dyDescent="0.25">
      <c r="A84" s="9">
        <v>1301</v>
      </c>
      <c r="B84" s="10" t="s">
        <v>72</v>
      </c>
      <c r="C84" s="27">
        <v>26.47</v>
      </c>
      <c r="D84" s="27">
        <v>42.93</v>
      </c>
      <c r="E84" s="28">
        <v>42.993285440000001</v>
      </c>
      <c r="F84" s="43">
        <f t="shared" si="3"/>
        <v>162.42268772194939</v>
      </c>
      <c r="G84" s="48" t="s">
        <v>166</v>
      </c>
      <c r="H84" s="43">
        <f t="shared" si="4"/>
        <v>100.14741542045189</v>
      </c>
      <c r="I84" s="22"/>
      <c r="J84" s="4"/>
    </row>
    <row r="85" spans="1:10" ht="63" x14ac:dyDescent="0.25">
      <c r="A85" s="8">
        <v>1400</v>
      </c>
      <c r="B85" s="16" t="s">
        <v>73</v>
      </c>
      <c r="C85" s="25">
        <f>SUM(C86:C88)</f>
        <v>4062.12</v>
      </c>
      <c r="D85" s="25">
        <f>SUM(D86:D88)</f>
        <v>4856</v>
      </c>
      <c r="E85" s="25">
        <v>0</v>
      </c>
      <c r="F85" s="42">
        <f t="shared" si="3"/>
        <v>0</v>
      </c>
      <c r="G85" s="47"/>
      <c r="H85" s="42">
        <f t="shared" si="4"/>
        <v>0</v>
      </c>
      <c r="I85" s="31"/>
      <c r="J85" s="4"/>
    </row>
    <row r="86" spans="1:10" ht="47.25" x14ac:dyDescent="0.25">
      <c r="A86" s="9">
        <v>1401</v>
      </c>
      <c r="B86" s="10" t="s">
        <v>74</v>
      </c>
      <c r="C86" s="27">
        <v>3404.54</v>
      </c>
      <c r="D86" s="27">
        <v>3404.54</v>
      </c>
      <c r="E86" s="28">
        <v>0</v>
      </c>
      <c r="F86" s="43">
        <f t="shared" si="3"/>
        <v>0</v>
      </c>
      <c r="G86" s="45"/>
      <c r="H86" s="43">
        <f t="shared" si="4"/>
        <v>0</v>
      </c>
      <c r="I86" s="22"/>
      <c r="J86" s="4"/>
    </row>
    <row r="87" spans="1:10" ht="15.75" x14ac:dyDescent="0.25">
      <c r="A87" s="9">
        <v>1402</v>
      </c>
      <c r="B87" s="10" t="s">
        <v>75</v>
      </c>
      <c r="C87" s="27">
        <v>335.75</v>
      </c>
      <c r="D87" s="27">
        <v>1129.6199999999999</v>
      </c>
      <c r="E87" s="28">
        <v>0</v>
      </c>
      <c r="F87" s="43">
        <f t="shared" si="3"/>
        <v>0</v>
      </c>
      <c r="G87" s="45"/>
      <c r="H87" s="43">
        <f t="shared" si="4"/>
        <v>0</v>
      </c>
      <c r="I87" s="22"/>
      <c r="J87" s="4"/>
    </row>
    <row r="88" spans="1:10" ht="31.5" x14ac:dyDescent="0.25">
      <c r="A88" s="9">
        <v>1403</v>
      </c>
      <c r="B88" s="10" t="s">
        <v>76</v>
      </c>
      <c r="C88" s="27">
        <v>321.83</v>
      </c>
      <c r="D88" s="27">
        <v>321.83999999999997</v>
      </c>
      <c r="E88" s="28">
        <v>0</v>
      </c>
      <c r="F88" s="43">
        <f t="shared" si="3"/>
        <v>0</v>
      </c>
      <c r="G88" s="45"/>
      <c r="H88" s="43">
        <f t="shared" si="4"/>
        <v>0</v>
      </c>
      <c r="I88" s="22"/>
      <c r="J88" s="4"/>
    </row>
    <row r="89" spans="1:10" ht="15.75" x14ac:dyDescent="0.25">
      <c r="A89" s="53" t="s">
        <v>77</v>
      </c>
      <c r="B89" s="53"/>
      <c r="C89" s="25">
        <f>C7+C17+C20+C26+C37+C42+C45+C54+C58+C68+C74+C79+C83+C85</f>
        <v>125389.07682</v>
      </c>
      <c r="D89" s="25">
        <f>D7+D17+D20+D26+D37+D42+D45+D54+D58+D68+D74+D79+D83+D85</f>
        <v>148250.01271000001</v>
      </c>
      <c r="E89" s="25">
        <f>E7+E17+E20+E26+E37+E42+E45+E54+E58+E68+E74+E79+E83+E85</f>
        <v>155934.25122986999</v>
      </c>
      <c r="F89" s="42">
        <f t="shared" si="3"/>
        <v>124.36031525594416</v>
      </c>
      <c r="G89" s="47"/>
      <c r="H89" s="42">
        <f t="shared" si="4"/>
        <v>105.18329703950957</v>
      </c>
      <c r="I89" s="31"/>
      <c r="J89" s="4"/>
    </row>
  </sheetData>
  <mergeCells count="9">
    <mergeCell ref="F4:I4"/>
    <mergeCell ref="A89:B89"/>
    <mergeCell ref="B1:J1"/>
    <mergeCell ref="A2:I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2023-05-10T13:21:07Z</dcterms:modified>
</cp:coreProperties>
</file>